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31" sheetId="1" r:id="rId1"/>
  </sheets>
  <externalReferences>
    <externalReference r:id="rId2"/>
  </externalReferences>
  <definedNames>
    <definedName name="Z_6E36EA37_049E_4FAE_B719_2847CD16F858_.wvu.Cols" localSheetId="0" hidden="1">'Социалистическая 31'!#REF!,'Социалистическая 31'!#REF!</definedName>
    <definedName name="Z_6E36EA37_049E_4FAE_B719_2847CD16F858_.wvu.Rows" localSheetId="0" hidden="1">'Социалистическая 31'!$42:$45</definedName>
    <definedName name="Z_73C0D023_21BD_4441_8EFA_957546C15799_.wvu.Cols" localSheetId="0" hidden="1">'Социалистическая 31'!#REF!,'Социалистическая 31'!#REF!</definedName>
    <definedName name="Z_73C0D023_21BD_4441_8EFA_957546C15799_.wvu.Rows" localSheetId="0" hidden="1">'Социалистическая 31'!$42:$45</definedName>
    <definedName name="_xlnm.Print_Area" localSheetId="0">'Социалистическая 31'!$A$1:$G$60</definedName>
  </definedNames>
  <calcPr calcId="145621"/>
</workbook>
</file>

<file path=xl/calcChain.xml><?xml version="1.0" encoding="utf-8"?>
<calcChain xmlns="http://schemas.openxmlformats.org/spreadsheetml/2006/main">
  <c r="F15" i="1" l="1"/>
  <c r="G15" i="1"/>
  <c r="E15" i="1"/>
  <c r="F9" i="1"/>
  <c r="G9" i="1"/>
  <c r="E9" i="1"/>
  <c r="F39" i="1"/>
  <c r="F32" i="1"/>
  <c r="F57" i="1" l="1"/>
  <c r="F56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50" i="1" l="1"/>
  <c r="F55" i="1" s="1"/>
  <c r="F58" i="1" s="1"/>
  <c r="E3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<sst xmlns="http://schemas.openxmlformats.org/spreadsheetml/2006/main" count="62" uniqueCount="53">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</sst>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7">
          <cell r="FT97">
            <v>0</v>
          </cell>
        </row>
      </sheetData>
      <sheetData sheetId="1"/>
      <sheetData sheetId="2">
        <row r="97">
          <cell r="W97">
            <v>1073.2633210677327</v>
          </cell>
          <cell r="X97">
            <v>216.56433463024854</v>
          </cell>
          <cell r="Y97">
            <v>32.956200000000003</v>
          </cell>
          <cell r="AA97">
            <v>0</v>
          </cell>
          <cell r="AI97">
            <v>0</v>
          </cell>
          <cell r="AK97">
            <v>0</v>
          </cell>
          <cell r="AL97">
            <v>0</v>
          </cell>
          <cell r="AM97">
            <v>579.36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X97">
            <v>2585.1390922017235</v>
          </cell>
          <cell r="BB97">
            <v>0</v>
          </cell>
          <cell r="BC97">
            <v>227.42300000000003</v>
          </cell>
          <cell r="BD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CN97">
            <v>1314.0283247590091</v>
          </cell>
          <cell r="CO97">
            <v>270.23459563521715</v>
          </cell>
          <cell r="CP97">
            <v>0</v>
          </cell>
          <cell r="DE97">
            <v>1206.1361054729202</v>
          </cell>
          <cell r="DS97">
            <v>15485.175192680888</v>
          </cell>
          <cell r="DT97">
            <v>3165.0398359787396</v>
          </cell>
          <cell r="DU97">
            <v>579.40079999999989</v>
          </cell>
          <cell r="DW97">
            <v>0</v>
          </cell>
          <cell r="DX97">
            <v>0</v>
          </cell>
          <cell r="DY97">
            <v>0</v>
          </cell>
          <cell r="EC97">
            <v>0</v>
          </cell>
          <cell r="EL97">
            <v>13842.537256947453</v>
          </cell>
          <cell r="EU97">
            <v>27152.990605873165</v>
          </cell>
          <cell r="EV97">
            <v>5470.8105289969108</v>
          </cell>
          <cell r="EW97">
            <v>311.04899999999998</v>
          </cell>
          <cell r="FH97">
            <v>21962.583613933646</v>
          </cell>
          <cell r="FM97">
            <v>5811.813271663761</v>
          </cell>
          <cell r="FN97">
            <v>1749.0995978486987</v>
          </cell>
          <cell r="FO97">
            <v>4.3803233095772345E-14</v>
          </cell>
          <cell r="FU97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zoomScaleNormal="100" workbookViewId="0">
      <selection activeCell="J21" sqref="J2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4" t="s">
        <v>43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1" t="s">
        <v>52</v>
      </c>
      <c r="F6" s="36" t="s">
        <v>39</v>
      </c>
      <c r="G6" s="3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75" x14ac:dyDescent="0.25">
      <c r="A9" s="82" t="s">
        <v>8</v>
      </c>
      <c r="B9" s="83"/>
      <c r="C9" s="83"/>
      <c r="D9" s="84"/>
      <c r="E9" s="16">
        <f>SUM(E10:E14)</f>
        <v>284774.59000000003</v>
      </c>
      <c r="F9" s="16">
        <f t="shared" ref="F9:G9" si="0">SUM(F10:F14)</f>
        <v>256113.62</v>
      </c>
      <c r="G9" s="16">
        <f t="shared" si="0"/>
        <v>54199.18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159975.71</v>
      </c>
      <c r="F10" s="17">
        <v>144858.62</v>
      </c>
      <c r="G10" s="18">
        <v>36644.36</v>
      </c>
    </row>
    <row r="11" spans="1:7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3.9" customHeight="1" x14ac:dyDescent="0.25">
      <c r="A12" s="70" t="s">
        <v>11</v>
      </c>
      <c r="B12" s="71"/>
      <c r="C12" s="71"/>
      <c r="D12" s="72"/>
      <c r="E12" s="17">
        <v>21706.67</v>
      </c>
      <c r="F12" s="17">
        <v>18692.07</v>
      </c>
      <c r="G12" s="18">
        <v>2949.04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44606.6</v>
      </c>
      <c r="F13" s="17">
        <v>39110.97</v>
      </c>
      <c r="G13" s="18">
        <v>5401.14</v>
      </c>
    </row>
    <row r="14" spans="1:7" ht="14.45" customHeight="1" x14ac:dyDescent="0.25">
      <c r="A14" s="63" t="s">
        <v>13</v>
      </c>
      <c r="B14" s="63"/>
      <c r="C14" s="63"/>
      <c r="D14" s="63"/>
      <c r="E14" s="17">
        <v>58485.61</v>
      </c>
      <c r="F14" s="17">
        <v>53451.96</v>
      </c>
      <c r="G14" s="18">
        <v>9204.64</v>
      </c>
    </row>
    <row r="15" spans="1:7" ht="15.75" x14ac:dyDescent="0.25">
      <c r="A15" s="73" t="s">
        <v>41</v>
      </c>
      <c r="B15" s="74"/>
      <c r="C15" s="74"/>
      <c r="D15" s="75"/>
      <c r="E15" s="16">
        <f>SUM(E16:E19)</f>
        <v>84805.219999999987</v>
      </c>
      <c r="F15" s="16">
        <f t="shared" ref="F15:G15" si="1">SUM(F16:F19)</f>
        <v>75586.62999999999</v>
      </c>
      <c r="G15" s="16">
        <f t="shared" si="1"/>
        <v>15703.99</v>
      </c>
    </row>
    <row r="16" spans="1:7" ht="33.6" customHeight="1" x14ac:dyDescent="0.25">
      <c r="A16" s="76" t="s">
        <v>45</v>
      </c>
      <c r="B16" s="77"/>
      <c r="C16" s="77"/>
      <c r="D16" s="78"/>
      <c r="E16" s="17">
        <v>76014.34</v>
      </c>
      <c r="F16" s="17">
        <v>67599.11</v>
      </c>
      <c r="G16" s="18">
        <v>14900.63</v>
      </c>
    </row>
    <row r="17" spans="1:10" ht="15.75" x14ac:dyDescent="0.25">
      <c r="A17" s="63" t="s">
        <v>46</v>
      </c>
      <c r="B17" s="63"/>
      <c r="C17" s="63"/>
      <c r="D17" s="63"/>
      <c r="E17" s="17">
        <v>349.26</v>
      </c>
      <c r="F17" s="17">
        <v>293.76</v>
      </c>
      <c r="G17" s="18">
        <v>55.5</v>
      </c>
    </row>
    <row r="18" spans="1:10" ht="15.75" x14ac:dyDescent="0.25">
      <c r="A18" s="63" t="s">
        <v>47</v>
      </c>
      <c r="B18" s="63"/>
      <c r="C18" s="63"/>
      <c r="D18" s="63"/>
      <c r="E18" s="17"/>
      <c r="F18" s="17"/>
      <c r="G18" s="18"/>
    </row>
    <row r="19" spans="1:10" ht="15.75" x14ac:dyDescent="0.25">
      <c r="A19" s="63" t="s">
        <v>48</v>
      </c>
      <c r="B19" s="63"/>
      <c r="C19" s="63"/>
      <c r="D19" s="63"/>
      <c r="E19" s="17">
        <v>8441.6200000000008</v>
      </c>
      <c r="F19" s="17">
        <v>7693.76</v>
      </c>
      <c r="G19" s="18">
        <v>747.86</v>
      </c>
    </row>
    <row r="20" spans="1:10" ht="15.75" x14ac:dyDescent="0.25">
      <c r="A20" s="62" t="s">
        <v>14</v>
      </c>
      <c r="B20" s="62"/>
      <c r="C20" s="62"/>
      <c r="D20" s="62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>
        <v>831.6</v>
      </c>
      <c r="F21" s="17">
        <v>728.05</v>
      </c>
      <c r="G21" s="18">
        <v>161.5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-180746.79839999997</v>
      </c>
      <c r="G24" s="19"/>
      <c r="I24" s="28"/>
    </row>
    <row r="25" spans="1:10" ht="15.75" customHeight="1" x14ac:dyDescent="0.2">
      <c r="A25" s="56" t="s">
        <v>30</v>
      </c>
      <c r="B25" s="57"/>
      <c r="C25" s="57"/>
      <c r="D25" s="57"/>
      <c r="E25" s="58"/>
      <c r="F25" s="52">
        <f>SUM(F27:F31)</f>
        <v>3907.9229478997049</v>
      </c>
      <c r="I25" s="28"/>
    </row>
    <row r="26" spans="1:10" ht="28.5" customHeight="1" x14ac:dyDescent="0.2">
      <c r="A26" s="59"/>
      <c r="B26" s="60"/>
      <c r="C26" s="60"/>
      <c r="D26" s="60"/>
      <c r="E26" s="61"/>
      <c r="F26" s="53"/>
      <c r="I26" s="28"/>
    </row>
    <row r="27" spans="1:10" ht="15.75" hidden="1" x14ac:dyDescent="0.25">
      <c r="A27" s="32" t="s">
        <v>16</v>
      </c>
      <c r="B27" s="33"/>
      <c r="C27" s="33"/>
      <c r="D27" s="33"/>
      <c r="E27" s="39"/>
      <c r="F27" s="25">
        <f>'[1]свод за год'!W97</f>
        <v>1073.2633210677327</v>
      </c>
      <c r="I27" s="28"/>
    </row>
    <row r="28" spans="1:10" ht="15.75" hidden="1" x14ac:dyDescent="0.25">
      <c r="A28" s="32" t="s">
        <v>31</v>
      </c>
      <c r="B28" s="33"/>
      <c r="C28" s="33"/>
      <c r="D28" s="33"/>
      <c r="E28" s="39"/>
      <c r="F28" s="25">
        <f>'[1]свод за год'!X97</f>
        <v>216.56433463024854</v>
      </c>
      <c r="I28" s="28"/>
    </row>
    <row r="29" spans="1:10" ht="15.75" hidden="1" x14ac:dyDescent="0.25">
      <c r="A29" s="32" t="s">
        <v>18</v>
      </c>
      <c r="B29" s="33"/>
      <c r="C29" s="33"/>
      <c r="D29" s="33"/>
      <c r="E29" s="39"/>
      <c r="F29" s="25">
        <f>'[1]свод за год'!Y97</f>
        <v>32.956200000000003</v>
      </c>
      <c r="I29" s="28"/>
    </row>
    <row r="30" spans="1:10" ht="15.75" hidden="1" x14ac:dyDescent="0.25">
      <c r="A30" s="32" t="s">
        <v>19</v>
      </c>
      <c r="B30" s="33"/>
      <c r="C30" s="33"/>
      <c r="D30" s="33"/>
      <c r="E30" s="39"/>
      <c r="F30" s="25">
        <f>'[1]свод за год'!AA97+'[1]свод за год'!AI97+'[1]свод за год'!AL97+'[1]свод за год'!AO97+'[1]свод за год'!AP97+'[1]свод за год'!AQ97</f>
        <v>0</v>
      </c>
      <c r="I30" s="28"/>
    </row>
    <row r="31" spans="1:10" ht="36.75" hidden="1" customHeight="1" x14ac:dyDescent="0.25">
      <c r="A31" s="47" t="s">
        <v>32</v>
      </c>
      <c r="B31" s="54"/>
      <c r="C31" s="54"/>
      <c r="D31" s="54"/>
      <c r="E31" s="55"/>
      <c r="F31" s="25">
        <f>'[1]свод за год'!AX97</f>
        <v>2585.1390922017235</v>
      </c>
      <c r="I31" s="28"/>
      <c r="J31" s="28"/>
    </row>
    <row r="32" spans="1:10" ht="15.75" customHeight="1" x14ac:dyDescent="0.2">
      <c r="A32" s="56" t="s">
        <v>33</v>
      </c>
      <c r="B32" s="57"/>
      <c r="C32" s="57"/>
      <c r="D32" s="57"/>
      <c r="E32" s="58"/>
      <c r="F32" s="52">
        <f>SUM(F34:F38)+1117</f>
        <v>37558.91211147423</v>
      </c>
      <c r="I32" s="28"/>
    </row>
    <row r="33" spans="1:10" ht="33" customHeight="1" x14ac:dyDescent="0.2">
      <c r="A33" s="59"/>
      <c r="B33" s="60"/>
      <c r="C33" s="60"/>
      <c r="D33" s="60"/>
      <c r="E33" s="61"/>
      <c r="F33" s="53"/>
      <c r="I33" s="28"/>
    </row>
    <row r="34" spans="1:10" ht="15.75" hidden="1" x14ac:dyDescent="0.25">
      <c r="A34" s="35" t="s">
        <v>16</v>
      </c>
      <c r="B34" s="35"/>
      <c r="C34" s="35"/>
      <c r="D34" s="35"/>
      <c r="E34" s="35"/>
      <c r="F34" s="25">
        <f>'[1]свод за год'!CN97+'[1]свод за год'!DS97</f>
        <v>16799.203517439899</v>
      </c>
      <c r="I34" s="28"/>
    </row>
    <row r="35" spans="1:10" ht="15.75" hidden="1" x14ac:dyDescent="0.25">
      <c r="A35" s="35" t="s">
        <v>31</v>
      </c>
      <c r="B35" s="35"/>
      <c r="C35" s="35"/>
      <c r="D35" s="35"/>
      <c r="E35" s="35"/>
      <c r="F35" s="25">
        <f>'[1]свод за год'!CO97+'[1]свод за год'!DT97</f>
        <v>3435.2744316139569</v>
      </c>
      <c r="I35" s="28"/>
    </row>
    <row r="36" spans="1:10" ht="15.75" hidden="1" x14ac:dyDescent="0.25">
      <c r="A36" s="35" t="s">
        <v>18</v>
      </c>
      <c r="B36" s="35"/>
      <c r="C36" s="35"/>
      <c r="D36" s="35"/>
      <c r="E36" s="35"/>
      <c r="F36" s="25">
        <f>'[1]свод за год'!CP97+'[1]свод за год'!DU97</f>
        <v>579.40079999999989</v>
      </c>
      <c r="I36" s="28"/>
    </row>
    <row r="37" spans="1:10" ht="15.75" hidden="1" x14ac:dyDescent="0.25">
      <c r="A37" s="35" t="s">
        <v>19</v>
      </c>
      <c r="B37" s="35"/>
      <c r="C37" s="35"/>
      <c r="D37" s="35"/>
      <c r="E37" s="35"/>
      <c r="F37" s="25">
        <f>'[1]свод за год'!AK97+'[1]свод за год'!AM97+'[1]свод за год'!AN97+'[1]свод за год'!BD97+'[1]свод за год'!EC97+'[1]свод за год'!DW97+'[1]свод за год'!DX97+'[1]свод за год'!DY97</f>
        <v>579.36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год'!DE97+'[1]свод за год'!EL97</f>
        <v>15048.673362420373</v>
      </c>
      <c r="I38" s="28"/>
      <c r="J38" s="28"/>
    </row>
    <row r="39" spans="1:10" ht="32.450000000000003" customHeight="1" x14ac:dyDescent="0.25">
      <c r="A39" s="38" t="s">
        <v>35</v>
      </c>
      <c r="B39" s="50"/>
      <c r="C39" s="50"/>
      <c r="D39" s="50"/>
      <c r="E39" s="51"/>
      <c r="F39" s="26">
        <f>SUM(F40:F48)+17346.67</f>
        <v>84635.942766115579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год'!EU97+'[1]свод за год'!FM97</f>
        <v>32964.803877536928</v>
      </c>
      <c r="I40" s="28"/>
    </row>
    <row r="41" spans="1:10" ht="15.75" hidden="1" x14ac:dyDescent="0.25">
      <c r="A41" s="32" t="s">
        <v>31</v>
      </c>
      <c r="B41" s="33"/>
      <c r="C41" s="33"/>
      <c r="D41" s="33"/>
      <c r="E41" s="33"/>
      <c r="F41" s="25">
        <f>'[1]свод за год'!EV97+'[1]свод за год'!FN97</f>
        <v>7219.9101268456097</v>
      </c>
      <c r="I41" s="28"/>
    </row>
    <row r="42" spans="1:10" ht="15.6" hidden="1" customHeight="1" x14ac:dyDescent="0.25">
      <c r="A42" s="35" t="s">
        <v>21</v>
      </c>
      <c r="B42" s="35"/>
      <c r="C42" s="35"/>
      <c r="D42" s="35"/>
      <c r="E42" s="32"/>
      <c r="F42" s="25"/>
      <c r="I42" s="28"/>
    </row>
    <row r="43" spans="1:10" ht="15.6" hidden="1" customHeight="1" x14ac:dyDescent="0.25">
      <c r="A43" s="32" t="s">
        <v>17</v>
      </c>
      <c r="B43" s="33"/>
      <c r="C43" s="33"/>
      <c r="D43" s="33"/>
      <c r="E43" s="33"/>
      <c r="F43" s="25"/>
      <c r="I43" s="28"/>
    </row>
    <row r="44" spans="1:10" ht="15.6" hidden="1" customHeight="1" x14ac:dyDescent="0.25">
      <c r="A44" s="35" t="s">
        <v>22</v>
      </c>
      <c r="B44" s="35"/>
      <c r="C44" s="35"/>
      <c r="D44" s="35"/>
      <c r="E44" s="32"/>
      <c r="F44" s="25"/>
      <c r="I44" s="28"/>
    </row>
    <row r="45" spans="1:10" ht="15.6" hidden="1" customHeight="1" x14ac:dyDescent="0.25">
      <c r="A45" s="32" t="s">
        <v>17</v>
      </c>
      <c r="B45" s="33"/>
      <c r="C45" s="33"/>
      <c r="D45" s="33"/>
      <c r="E45" s="33"/>
      <c r="F45" s="25"/>
      <c r="I45" s="28"/>
    </row>
    <row r="46" spans="1:10" ht="15.75" hidden="1" x14ac:dyDescent="0.25">
      <c r="A46" s="35" t="s">
        <v>18</v>
      </c>
      <c r="B46" s="35"/>
      <c r="C46" s="35"/>
      <c r="D46" s="35"/>
      <c r="E46" s="32"/>
      <c r="F46" s="25">
        <f>'[1]свод за год'!EW97+'[1]свод за год'!FO97</f>
        <v>311.04900000000004</v>
      </c>
      <c r="I46" s="28"/>
    </row>
    <row r="47" spans="1:10" ht="15.75" hidden="1" x14ac:dyDescent="0.25">
      <c r="A47" s="32" t="s">
        <v>19</v>
      </c>
      <c r="B47" s="33"/>
      <c r="C47" s="33"/>
      <c r="D47" s="33"/>
      <c r="E47" s="33"/>
      <c r="F47" s="25">
        <f>'[1]свод за год'!BB97+'[1]свод за год'!BC97+'[1]свод за год'!BN97+'[1]свод за год'!BO97+'[1]свод за год'!BP97+'[1]свод за год'!BQ97+'[1]янв-окт'!FT97</f>
        <v>227.42300000000003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год'!FH97+'[1]свод за год'!FU97</f>
        <v>26566.086761733051</v>
      </c>
      <c r="I48" s="28"/>
    </row>
    <row r="49" spans="1:12" ht="15.6" hidden="1" customHeight="1" x14ac:dyDescent="0.25">
      <c r="A49" s="38" t="s">
        <v>37</v>
      </c>
      <c r="B49" s="33"/>
      <c r="C49" s="33"/>
      <c r="D49" s="33"/>
      <c r="E49" s="39"/>
      <c r="F49" s="30"/>
      <c r="I49" s="28"/>
    </row>
    <row r="50" spans="1:12" ht="15.75" x14ac:dyDescent="0.25">
      <c r="A50" s="40" t="s">
        <v>49</v>
      </c>
      <c r="B50" s="41"/>
      <c r="C50" s="41"/>
      <c r="D50" s="41"/>
      <c r="E50" s="42"/>
      <c r="F50" s="26">
        <f>F25+F32+F39+F49</f>
        <v>126102.77782548952</v>
      </c>
      <c r="I50" s="28"/>
    </row>
    <row r="51" spans="1:12" ht="15.75" x14ac:dyDescent="0.25">
      <c r="A51" s="32" t="s">
        <v>50</v>
      </c>
      <c r="B51" s="33"/>
      <c r="C51" s="33"/>
      <c r="D51" s="33"/>
      <c r="E51" s="33"/>
      <c r="F51" s="26">
        <f>F52+F53+F54</f>
        <v>16044.93</v>
      </c>
      <c r="I51" s="28"/>
    </row>
    <row r="52" spans="1:12" ht="15.75" x14ac:dyDescent="0.25">
      <c r="A52" s="32" t="s">
        <v>23</v>
      </c>
      <c r="B52" s="33"/>
      <c r="C52" s="33"/>
      <c r="D52" s="33"/>
      <c r="E52" s="33"/>
      <c r="F52" s="25">
        <v>9679.9699999999993</v>
      </c>
      <c r="I52" s="28"/>
    </row>
    <row r="53" spans="1:12" ht="18" customHeight="1" x14ac:dyDescent="0.25">
      <c r="A53" s="43" t="s">
        <v>24</v>
      </c>
      <c r="B53" s="44"/>
      <c r="C53" s="44"/>
      <c r="D53" s="44"/>
      <c r="E53" s="45"/>
      <c r="F53" s="25">
        <v>6364.96</v>
      </c>
      <c r="I53" s="28"/>
    </row>
    <row r="54" spans="1:12" ht="15.75" hidden="1" x14ac:dyDescent="0.25">
      <c r="A54" s="46" t="s">
        <v>25</v>
      </c>
      <c r="B54" s="46"/>
      <c r="C54" s="46"/>
      <c r="D54" s="46"/>
      <c r="E54" s="46"/>
      <c r="F54" s="25">
        <v>0</v>
      </c>
      <c r="H54" s="28"/>
      <c r="I54" s="28"/>
      <c r="K54" s="28"/>
      <c r="L54" s="28"/>
    </row>
    <row r="55" spans="1:12" ht="15.75" x14ac:dyDescent="0.25">
      <c r="A55" s="34" t="s">
        <v>51</v>
      </c>
      <c r="B55" s="34"/>
      <c r="C55" s="34"/>
      <c r="D55" s="34"/>
      <c r="E55" s="34"/>
      <c r="F55" s="26">
        <f>F50+F51</f>
        <v>142147.70782548952</v>
      </c>
      <c r="I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76014.34</v>
      </c>
      <c r="H56" s="28"/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67599.11</v>
      </c>
      <c r="H57" s="28"/>
      <c r="I57" s="28"/>
    </row>
    <row r="58" spans="1:12" ht="15.75" x14ac:dyDescent="0.25">
      <c r="A58" s="37" t="s">
        <v>28</v>
      </c>
      <c r="B58" s="37"/>
      <c r="C58" s="37"/>
      <c r="D58" s="37"/>
      <c r="E58" s="37"/>
      <c r="F58" s="26">
        <f>F24+F56-F55</f>
        <v>-246880.16622548949</v>
      </c>
      <c r="H58" s="28"/>
      <c r="I58" s="28"/>
    </row>
    <row r="60" spans="1:12" x14ac:dyDescent="0.2">
      <c r="A60" s="1" t="s">
        <v>29</v>
      </c>
      <c r="F60" s="28"/>
    </row>
  </sheetData>
  <mergeCells count="55">
    <mergeCell ref="A12:D12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45:E45"/>
    <mergeCell ref="A20:D20"/>
    <mergeCell ref="A21:D21"/>
    <mergeCell ref="A24:E24"/>
    <mergeCell ref="A25:E26"/>
    <mergeCell ref="A35:E35"/>
    <mergeCell ref="F32:F33"/>
    <mergeCell ref="A42:E42"/>
    <mergeCell ref="A43:E43"/>
    <mergeCell ref="A44:E44"/>
    <mergeCell ref="A30:E30"/>
    <mergeCell ref="A31:E31"/>
    <mergeCell ref="A32:E33"/>
    <mergeCell ref="A29:E29"/>
    <mergeCell ref="A34:E34"/>
    <mergeCell ref="A58:E58"/>
    <mergeCell ref="A49:E49"/>
    <mergeCell ref="A50:E50"/>
    <mergeCell ref="A51:E51"/>
    <mergeCell ref="A52:E52"/>
    <mergeCell ref="A53:E53"/>
    <mergeCell ref="A54:E54"/>
    <mergeCell ref="A41:E41"/>
    <mergeCell ref="A57:E57"/>
    <mergeCell ref="A46:E46"/>
    <mergeCell ref="F6:G6"/>
    <mergeCell ref="A55:E55"/>
    <mergeCell ref="A56:E56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31</vt:lpstr>
      <vt:lpstr>'Социалистическая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2016-04-06T12:18:42Z</cp:lastPrinted>
  <dcterms:created xsi:type="dcterms:W3CDTF">2013-05-24T09:13:10Z</dcterms:created>
  <dcterms:modified xsi:type="dcterms:W3CDTF">2018-04-02T10:44:38Z</dcterms:modified>
</cp:coreProperties>
</file>